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IWZ Przetarg ubezp 2019-2022\"/>
    </mc:Choice>
  </mc:AlternateContent>
  <bookViews>
    <workbookView xWindow="0" yWindow="0" windowWidth="28800" windowHeight="12435" activeTab="2"/>
  </bookViews>
  <sheets>
    <sheet name="Budynki " sheetId="1" r:id="rId1"/>
    <sheet name="pozost_śr_trw" sheetId="2" r:id="rId2"/>
    <sheet name="elektronika" sheetId="3" r:id="rId3"/>
  </sheets>
  <definedNames>
    <definedName name="_1Excel_BuiltIn_Print_Area_1_1">'Budynki '!$A$1:$G$14</definedName>
    <definedName name="Excel_BuiltIn_Print_Area_1_1">'Budynki '!$A$1:$E$14</definedName>
    <definedName name="Excel_BuiltIn_Print_Area_1_1_1">'Budynki '!$A$1:$E$12</definedName>
    <definedName name="_xlnm.Print_Area" localSheetId="0">'Budynki '!$A$1:$G$13</definedName>
  </definedNames>
  <calcPr calcId="152511"/>
</workbook>
</file>

<file path=xl/calcChain.xml><?xml version="1.0" encoding="utf-8"?>
<calcChain xmlns="http://schemas.openxmlformats.org/spreadsheetml/2006/main">
  <c r="B13" i="2" l="1"/>
  <c r="F11" i="1" l="1"/>
  <c r="D16" i="3"/>
</calcChain>
</file>

<file path=xl/sharedStrings.xml><?xml version="1.0" encoding="utf-8"?>
<sst xmlns="http://schemas.openxmlformats.org/spreadsheetml/2006/main" count="76" uniqueCount="52">
  <si>
    <t xml:space="preserve">Wykaz budynków i budowli do ubezpieczenia od ognia i innych żywiołów </t>
  </si>
  <si>
    <t>Centrum Kultury Kurpiowskiej</t>
  </si>
  <si>
    <t>07 - 420 Kadzidło, ul. Kościuszki 6</t>
  </si>
  <si>
    <t xml:space="preserve"> </t>
  </si>
  <si>
    <t>Lp.</t>
  </si>
  <si>
    <t>Nazwa budynku, adres</t>
  </si>
  <si>
    <t>Powierzchnia użytkowa w m2</t>
  </si>
  <si>
    <t>Rok budowy</t>
  </si>
  <si>
    <t>Konstrukcja budynku (materiał ścian, więźby dachowej i dachu)</t>
  </si>
  <si>
    <t>Wartość odtworzeniowa</t>
  </si>
  <si>
    <t>Zabezpieczenia przeciwpożarowe i przeciwkradzieżowe</t>
  </si>
  <si>
    <t>1.</t>
  </si>
  <si>
    <t>Centrum Kultury Kurpiowskiej ul. Kościuszki 6, Kadzidło</t>
  </si>
  <si>
    <t>Budynek murowany, strop betonowy, papa</t>
  </si>
  <si>
    <t>2.</t>
  </si>
  <si>
    <t>Hala Sportowa ul. Kościuszki, Kadzidło</t>
  </si>
  <si>
    <t>Budynek murowany</t>
  </si>
  <si>
    <t>3.</t>
  </si>
  <si>
    <t>Razem:</t>
  </si>
  <si>
    <t>Liczba pracowników: 10</t>
  </si>
  <si>
    <t>Wartość pozostałych środków trwałych i wyposażenia</t>
  </si>
  <si>
    <t>do ubezpieczenia od wszystkich ryzyk</t>
  </si>
  <si>
    <t>Nazwa sprzętu</t>
  </si>
  <si>
    <t>Rok produkcji</t>
  </si>
  <si>
    <t>Wartość księgowa brutto (wartość początkowa)</t>
  </si>
  <si>
    <t>4.</t>
  </si>
  <si>
    <t>5.</t>
  </si>
  <si>
    <t>6.</t>
  </si>
  <si>
    <t>lp.</t>
  </si>
  <si>
    <t>Wartość księgowa brutto  (wartość początkowa)</t>
  </si>
  <si>
    <t>Drukarka laserowa BROTHER</t>
  </si>
  <si>
    <t>Urządzenie wielofunkcyjne HP</t>
  </si>
  <si>
    <t>Maszyna szorująco-zbierająca Numatic TT4045</t>
  </si>
  <si>
    <r>
      <t>Łączna wartość pozostałych środków trwałych, środków trwałych niskocennych i wyposażenia</t>
    </r>
    <r>
      <rPr>
        <sz val="10"/>
        <rFont val="Tahoma"/>
        <family val="2"/>
        <charset val="238"/>
      </rPr>
      <t xml:space="preserve"> (z wyłączeniem budynków i budowli, sprzętu elektronicznego wykazanego dalej i pojazdów)</t>
    </r>
  </si>
  <si>
    <t>Wykaz sprzętu elektronicznego</t>
  </si>
  <si>
    <t>2. Za sprzęt elektroniczny przenośny przyjmuje się komputery (laptopy), kamery video itp. sprzęt</t>
  </si>
  <si>
    <t>NIP: 7580011448, Regon: 550064155</t>
  </si>
  <si>
    <t>Okres ubezpieczenia: 01.01.2019 – 31.12.2021</t>
  </si>
  <si>
    <t>Załącznik nr 9A</t>
  </si>
  <si>
    <t>Załącznik nr 9B</t>
  </si>
  <si>
    <t>Załącznik nr 9C</t>
  </si>
  <si>
    <t>Zespół komputerowy INTELCORE</t>
  </si>
  <si>
    <t>Drukarka laserowa kolorowa XEROX PHASER 6000V</t>
  </si>
  <si>
    <t>Laptop ASUS 15,6 "</t>
  </si>
  <si>
    <t>NIKON D5200 (Aparat fotograficzny)</t>
  </si>
  <si>
    <t>Rejestrator cyfrowy (Dyktafon)</t>
  </si>
  <si>
    <t>Lampa błyskowa do aparatu Nikon</t>
  </si>
  <si>
    <t>Laptop ACER ASPIRE V3-371-38MI</t>
  </si>
  <si>
    <t xml:space="preserve">nie starszy niż 5 letni (wyprodukowany w roku 2014) </t>
  </si>
  <si>
    <t>1. Za sprzęt elektroniczny stacjonanrny przyjmuje się komputery, centrale telefoniczne, faxy itp. sprzęt nie starszy niż 5 letni (wyprodukowany w roku 2014 i latach następnych)</t>
  </si>
  <si>
    <t>Laptop Lenovo B70</t>
  </si>
  <si>
    <t>Zabezpieczenia zgodne z wymaganymi przepisami ppoż, alarm przeciwwłamaniowy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</si>
</sst>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z_ł_-;\-* #,##0.00\ _z_ł_-;_-* \-??\ _z_ł_-;_-@_-"/>
    <numFmt numFmtId="165" formatCode="#,##0.00&quot; zł&quot;"/>
    <numFmt numFmtId="166" formatCode="#,##0.00\ [$zł-415];[Red]\-#,##0.00\ [$zł-415]"/>
    <numFmt numFmtId="167" formatCode="_-* #,##0.00&quot; zł&quot;_-;\-* #,##0.00&quot; zł&quot;_-;_-* \-??&quot; zł&quot;_-;_-@_-"/>
    <numFmt numFmtId="168" formatCode="#,##0.00&quot; zł&quot;;[Red]\-#,##0.00&quot; zł&quot;"/>
    <numFmt numFmtId="169" formatCode="[$-415]General"/>
    <numFmt numFmtId="170" formatCode="#,##0.00&quot; &quot;[$zł-415];[Red]&quot;-&quot;#,##0.00&quot; &quot;[$zł-415]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2"/>
      <name val="Tahoma"/>
      <family val="2"/>
      <charset val="238"/>
    </font>
    <font>
      <sz val="10"/>
      <color indexed="10"/>
      <name val="Tahoma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ahoma"/>
      <family val="2"/>
      <charset val="238"/>
    </font>
    <font>
      <sz val="10"/>
      <color indexed="59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ill="0" applyBorder="0" applyAlignment="0" applyProtection="0"/>
    <xf numFmtId="167" fontId="1" fillId="0" borderId="0" applyFill="0" applyBorder="0" applyAlignment="0" applyProtection="0"/>
    <xf numFmtId="169" fontId="6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165" fontId="3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1" applyFont="1" applyFill="1" applyBorder="1" applyAlignment="1" applyProtection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/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166" fontId="2" fillId="0" borderId="1" xfId="0" applyNumberFormat="1" applyFont="1" applyBorder="1" applyAlignment="1">
      <alignment vertical="center" wrapText="1"/>
    </xf>
    <xf numFmtId="168" fontId="3" fillId="0" borderId="1" xfId="0" applyNumberFormat="1" applyFont="1" applyBorder="1" applyAlignment="1">
      <alignment vertical="center" wrapText="1"/>
    </xf>
    <xf numFmtId="167" fontId="3" fillId="0" borderId="1" xfId="2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69" fontId="7" fillId="0" borderId="2" xfId="3" applyFont="1" applyBorder="1" applyAlignment="1">
      <alignment horizontal="left" vertical="center" wrapText="1"/>
    </xf>
    <xf numFmtId="169" fontId="7" fillId="0" borderId="2" xfId="3" applyFont="1" applyFill="1" applyBorder="1" applyAlignment="1">
      <alignment horizontal="center" vertical="center" wrapText="1"/>
    </xf>
    <xf numFmtId="170" fontId="7" fillId="0" borderId="2" xfId="3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4">
    <cellStyle name="Dziesiętny" xfId="1" builtinId="3"/>
    <cellStyle name="Excel Built-in Normal" xfId="3"/>
    <cellStyle name="Normalny" xfId="0" builtinId="0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workbookViewId="0">
      <selection activeCell="B33" sqref="B33"/>
    </sheetView>
  </sheetViews>
  <sheetFormatPr defaultColWidth="9" defaultRowHeight="12.75" x14ac:dyDescent="0.2"/>
  <cols>
    <col min="1" max="1" width="3.42578125" style="11" customWidth="1"/>
    <col min="2" max="2" width="40.85546875" style="2" customWidth="1"/>
    <col min="3" max="3" width="15" style="2" customWidth="1"/>
    <col min="4" max="4" width="14.42578125" style="2" customWidth="1"/>
    <col min="5" max="5" width="23.5703125" style="2" customWidth="1"/>
    <col min="6" max="6" width="15.140625" style="2" customWidth="1"/>
    <col min="7" max="7" width="23.5703125" style="2" customWidth="1"/>
    <col min="8" max="16384" width="9" style="2"/>
  </cols>
  <sheetData>
    <row r="1" spans="1:9" x14ac:dyDescent="0.2">
      <c r="A1" s="1" t="s">
        <v>37</v>
      </c>
      <c r="B1" s="1"/>
      <c r="C1" s="1"/>
      <c r="E1" s="3"/>
      <c r="G1" s="3" t="s">
        <v>38</v>
      </c>
    </row>
    <row r="3" spans="1:9" ht="15" x14ac:dyDescent="0.2">
      <c r="A3" s="47" t="s">
        <v>0</v>
      </c>
      <c r="B3" s="47"/>
      <c r="C3" s="47"/>
      <c r="D3" s="47"/>
      <c r="E3" s="47"/>
      <c r="F3" s="47"/>
      <c r="G3" s="47"/>
    </row>
    <row r="4" spans="1:9" ht="15" x14ac:dyDescent="0.2">
      <c r="A4" s="47" t="s">
        <v>1</v>
      </c>
      <c r="B4" s="47"/>
      <c r="C4" s="47"/>
      <c r="D4" s="47"/>
      <c r="E4" s="47"/>
      <c r="F4" s="47"/>
      <c r="G4" s="47"/>
    </row>
    <row r="5" spans="1:9" ht="15" x14ac:dyDescent="0.2">
      <c r="A5" s="47" t="s">
        <v>2</v>
      </c>
      <c r="B5" s="47"/>
      <c r="C5" s="47"/>
      <c r="D5" s="47"/>
      <c r="E5" s="47"/>
      <c r="F5" s="47"/>
      <c r="G5" s="47"/>
    </row>
    <row r="6" spans="1:9" ht="15" x14ac:dyDescent="0.2">
      <c r="A6" s="47" t="s">
        <v>36</v>
      </c>
      <c r="B6" s="47"/>
      <c r="C6" s="47"/>
      <c r="D6" s="47"/>
      <c r="E6" s="47"/>
      <c r="F6" s="47"/>
      <c r="G6" s="47"/>
    </row>
    <row r="7" spans="1:9" ht="15" x14ac:dyDescent="0.2">
      <c r="A7" s="47" t="s">
        <v>3</v>
      </c>
      <c r="B7" s="47"/>
      <c r="C7" s="47"/>
      <c r="D7" s="47"/>
      <c r="E7" s="4"/>
      <c r="F7" s="4"/>
      <c r="G7" s="4"/>
    </row>
    <row r="8" spans="1:9" s="6" customFormat="1" ht="41.85" customHeight="1" x14ac:dyDescent="0.2">
      <c r="A8" s="17" t="s">
        <v>4</v>
      </c>
      <c r="B8" s="17" t="s">
        <v>5</v>
      </c>
      <c r="C8" s="18" t="s">
        <v>6</v>
      </c>
      <c r="D8" s="18" t="s">
        <v>7</v>
      </c>
      <c r="E8" s="18" t="s">
        <v>8</v>
      </c>
      <c r="F8" s="18" t="s">
        <v>9</v>
      </c>
      <c r="G8" s="18" t="s">
        <v>10</v>
      </c>
      <c r="H8" s="5"/>
      <c r="I8" s="5"/>
    </row>
    <row r="9" spans="1:9" s="7" customFormat="1" ht="25.35" customHeight="1" x14ac:dyDescent="0.2">
      <c r="A9" s="19" t="s">
        <v>11</v>
      </c>
      <c r="B9" s="20" t="s">
        <v>12</v>
      </c>
      <c r="C9" s="21">
        <v>480.1</v>
      </c>
      <c r="D9" s="22">
        <v>1965</v>
      </c>
      <c r="E9" s="23" t="s">
        <v>13</v>
      </c>
      <c r="F9" s="24">
        <v>1300000</v>
      </c>
      <c r="G9" s="48" t="s">
        <v>51</v>
      </c>
    </row>
    <row r="10" spans="1:9" s="7" customFormat="1" x14ac:dyDescent="0.2">
      <c r="A10" s="19" t="s">
        <v>17</v>
      </c>
      <c r="B10" s="20" t="s">
        <v>15</v>
      </c>
      <c r="C10" s="21">
        <v>1482</v>
      </c>
      <c r="D10" s="22">
        <v>2004</v>
      </c>
      <c r="E10" s="23" t="s">
        <v>16</v>
      </c>
      <c r="F10" s="24">
        <v>5200000</v>
      </c>
      <c r="G10" s="48"/>
    </row>
    <row r="11" spans="1:9" x14ac:dyDescent="0.2">
      <c r="A11" s="8"/>
      <c r="C11" s="9"/>
      <c r="D11" s="46" t="s">
        <v>18</v>
      </c>
      <c r="E11" s="46"/>
      <c r="F11" s="25">
        <f>SUM(F9:F10)</f>
        <v>6500000</v>
      </c>
      <c r="G11" s="10"/>
    </row>
    <row r="12" spans="1:9" x14ac:dyDescent="0.2">
      <c r="B12" s="2" t="s">
        <v>3</v>
      </c>
    </row>
    <row r="13" spans="1:9" x14ac:dyDescent="0.2">
      <c r="A13" s="1" t="s">
        <v>19</v>
      </c>
    </row>
    <row r="14" spans="1:9" x14ac:dyDescent="0.2">
      <c r="A14" s="1"/>
      <c r="C14" s="2" t="s">
        <v>3</v>
      </c>
    </row>
    <row r="16" spans="1:9" x14ac:dyDescent="0.2">
      <c r="B16" s="2" t="s">
        <v>3</v>
      </c>
    </row>
  </sheetData>
  <sheetProtection selectLockedCells="1" selectUnlockedCells="1"/>
  <mergeCells count="7">
    <mergeCell ref="D11:E11"/>
    <mergeCell ref="A3:G3"/>
    <mergeCell ref="A4:G4"/>
    <mergeCell ref="A5:G5"/>
    <mergeCell ref="A6:G6"/>
    <mergeCell ref="A7:D7"/>
    <mergeCell ref="G9:G10"/>
  </mergeCells>
  <pageMargins left="0.39370078740157483" right="0.39370078740157483" top="0.70866141732283472" bottom="0.15748031496062992" header="0.51181102362204722" footer="0.51181102362204722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4"/>
  <sheetViews>
    <sheetView zoomScaleNormal="100" workbookViewId="0">
      <selection activeCell="B23" sqref="B23"/>
    </sheetView>
  </sheetViews>
  <sheetFormatPr defaultRowHeight="12.75" x14ac:dyDescent="0.2"/>
  <cols>
    <col min="1" max="1" width="56.85546875" style="2" customWidth="1"/>
    <col min="2" max="2" width="27.28515625" style="2" customWidth="1"/>
    <col min="3" max="253" width="9" style="2" customWidth="1"/>
    <col min="254" max="16384" width="9.140625" style="9"/>
  </cols>
  <sheetData>
    <row r="1" spans="1:252" x14ac:dyDescent="0.2">
      <c r="A1" s="33" t="s">
        <v>37</v>
      </c>
      <c r="B1" s="3" t="s">
        <v>39</v>
      </c>
    </row>
    <row r="4" spans="1:252" ht="15" x14ac:dyDescent="0.2">
      <c r="A4" s="47" t="s">
        <v>20</v>
      </c>
      <c r="B4" s="47"/>
    </row>
    <row r="5" spans="1:252" ht="15" x14ac:dyDescent="0.2">
      <c r="A5" s="47" t="s">
        <v>1</v>
      </c>
      <c r="B5" s="47"/>
      <c r="C5" s="4"/>
      <c r="D5" s="4"/>
      <c r="E5" s="4"/>
      <c r="F5" s="4"/>
    </row>
    <row r="6" spans="1:252" ht="15" x14ac:dyDescent="0.2">
      <c r="A6" s="47" t="s">
        <v>2</v>
      </c>
      <c r="B6" s="47"/>
      <c r="C6" s="4"/>
      <c r="D6" s="4"/>
      <c r="E6" s="4"/>
      <c r="F6" s="4"/>
    </row>
    <row r="7" spans="1:252" ht="15" x14ac:dyDescent="0.2">
      <c r="A7" s="47" t="s">
        <v>36</v>
      </c>
      <c r="B7" s="47"/>
      <c r="C7" s="4"/>
      <c r="D7" s="4"/>
      <c r="E7" s="4"/>
      <c r="F7" s="4"/>
    </row>
    <row r="8" spans="1:252" x14ac:dyDescent="0.2">
      <c r="A8" s="12"/>
      <c r="B8" s="12"/>
    </row>
    <row r="10" spans="1:252" ht="12.95" customHeight="1" x14ac:dyDescent="0.2">
      <c r="A10" s="49" t="s">
        <v>33</v>
      </c>
      <c r="B10" s="50">
        <v>35111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</row>
    <row r="11" spans="1:252" ht="45" customHeight="1" x14ac:dyDescent="0.2">
      <c r="A11" s="49"/>
      <c r="B11" s="5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</row>
    <row r="12" spans="1:252" x14ac:dyDescent="0.2">
      <c r="A12" s="26" t="s">
        <v>32</v>
      </c>
      <c r="B12" s="27">
        <v>9200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</row>
    <row r="13" spans="1:252" x14ac:dyDescent="0.2">
      <c r="A13" s="14" t="s">
        <v>18</v>
      </c>
      <c r="B13" s="45">
        <f>SUM(B10:B12)</f>
        <v>44311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</row>
    <row r="14" spans="1:252" x14ac:dyDescent="0.2">
      <c r="A14" s="13" t="s">
        <v>3</v>
      </c>
      <c r="B14" s="13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</row>
  </sheetData>
  <sheetProtection selectLockedCells="1" selectUnlockedCells="1"/>
  <mergeCells count="6">
    <mergeCell ref="A4:B4"/>
    <mergeCell ref="A5:B5"/>
    <mergeCell ref="A6:B6"/>
    <mergeCell ref="A7:B7"/>
    <mergeCell ref="A10:A11"/>
    <mergeCell ref="B10:B11"/>
  </mergeCells>
  <pageMargins left="0.99027777777777781" right="0.78749999999999998" top="0.78749999999999998" bottom="0.78749999999999998" header="0.51180555555555551" footer="0.51180555555555551"/>
  <pageSetup paperSize="9" scale="98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9"/>
  <sheetViews>
    <sheetView tabSelected="1" workbookViewId="0">
      <selection activeCell="D35" sqref="D35"/>
    </sheetView>
  </sheetViews>
  <sheetFormatPr defaultColWidth="9" defaultRowHeight="12.75" x14ac:dyDescent="0.2"/>
  <cols>
    <col min="1" max="1" width="5" style="2" customWidth="1"/>
    <col min="2" max="2" width="42.42578125" style="2" customWidth="1"/>
    <col min="3" max="3" width="9.7109375" style="2" customWidth="1"/>
    <col min="4" max="4" width="23.85546875" style="2" customWidth="1"/>
    <col min="5" max="5" width="9" style="2"/>
    <col min="6" max="6" width="11.5703125" style="2" customWidth="1"/>
    <col min="7" max="16384" width="9" style="2"/>
  </cols>
  <sheetData>
    <row r="1" spans="1:4" x14ac:dyDescent="0.2">
      <c r="A1" s="33" t="s">
        <v>37</v>
      </c>
      <c r="B1" s="1"/>
      <c r="D1" s="3" t="s">
        <v>40</v>
      </c>
    </row>
    <row r="2" spans="1:4" ht="15" x14ac:dyDescent="0.2">
      <c r="D2" s="15"/>
    </row>
    <row r="3" spans="1:4" ht="15" x14ac:dyDescent="0.2">
      <c r="A3" s="47" t="s">
        <v>34</v>
      </c>
      <c r="B3" s="47"/>
      <c r="C3" s="47"/>
      <c r="D3" s="47"/>
    </row>
    <row r="4" spans="1:4" ht="15" x14ac:dyDescent="0.2">
      <c r="A4" s="47" t="s">
        <v>21</v>
      </c>
      <c r="B4" s="47"/>
      <c r="C4" s="47"/>
      <c r="D4" s="47"/>
    </row>
    <row r="5" spans="1:4" ht="15" x14ac:dyDescent="0.2">
      <c r="A5" s="47" t="s">
        <v>1</v>
      </c>
      <c r="B5" s="47"/>
      <c r="C5" s="47"/>
      <c r="D5" s="47"/>
    </row>
    <row r="6" spans="1:4" ht="15" x14ac:dyDescent="0.2">
      <c r="A6" s="47" t="s">
        <v>2</v>
      </c>
      <c r="B6" s="47"/>
      <c r="C6" s="47"/>
      <c r="D6" s="47"/>
    </row>
    <row r="7" spans="1:4" ht="15" x14ac:dyDescent="0.2">
      <c r="A7" s="47" t="s">
        <v>36</v>
      </c>
      <c r="B7" s="47"/>
      <c r="C7" s="47"/>
      <c r="D7" s="47"/>
    </row>
    <row r="8" spans="1:4" ht="15" x14ac:dyDescent="0.2">
      <c r="A8" s="32"/>
      <c r="B8" s="32"/>
      <c r="C8" s="32"/>
      <c r="D8" s="32"/>
    </row>
    <row r="9" spans="1:4" ht="25.35" customHeight="1" x14ac:dyDescent="0.2">
      <c r="A9" s="52" t="s">
        <v>49</v>
      </c>
      <c r="B9" s="52"/>
      <c r="C9" s="52"/>
      <c r="D9" s="52"/>
    </row>
    <row r="11" spans="1:4" ht="38.25" x14ac:dyDescent="0.2">
      <c r="A11" s="18" t="s">
        <v>4</v>
      </c>
      <c r="B11" s="18" t="s">
        <v>22</v>
      </c>
      <c r="C11" s="18" t="s">
        <v>23</v>
      </c>
      <c r="D11" s="18" t="s">
        <v>24</v>
      </c>
    </row>
    <row r="12" spans="1:4" x14ac:dyDescent="0.2">
      <c r="A12" s="22" t="s">
        <v>11</v>
      </c>
      <c r="B12" s="28" t="s">
        <v>30</v>
      </c>
      <c r="C12" s="22">
        <v>2015</v>
      </c>
      <c r="D12" s="29">
        <v>1345</v>
      </c>
    </row>
    <row r="13" spans="1:4" x14ac:dyDescent="0.2">
      <c r="A13" s="22" t="s">
        <v>14</v>
      </c>
      <c r="B13" s="28" t="s">
        <v>31</v>
      </c>
      <c r="C13" s="22">
        <v>2015</v>
      </c>
      <c r="D13" s="29">
        <v>660</v>
      </c>
    </row>
    <row r="14" spans="1:4" x14ac:dyDescent="0.2">
      <c r="A14" s="22" t="s">
        <v>17</v>
      </c>
      <c r="B14" s="35" t="s">
        <v>41</v>
      </c>
      <c r="C14" s="36">
        <v>2016</v>
      </c>
      <c r="D14" s="37">
        <v>2100</v>
      </c>
    </row>
    <row r="15" spans="1:4" ht="25.5" x14ac:dyDescent="0.2">
      <c r="A15" s="22" t="s">
        <v>25</v>
      </c>
      <c r="B15" s="38" t="s">
        <v>42</v>
      </c>
      <c r="C15" s="39">
        <v>2016</v>
      </c>
      <c r="D15" s="40">
        <v>773.79</v>
      </c>
    </row>
    <row r="16" spans="1:4" x14ac:dyDescent="0.2">
      <c r="B16" s="16"/>
      <c r="C16" s="12" t="s">
        <v>18</v>
      </c>
      <c r="D16" s="30">
        <f>SUM(D12:D15)</f>
        <v>4878.79</v>
      </c>
    </row>
    <row r="17" spans="1:255" x14ac:dyDescent="0.2">
      <c r="A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</row>
    <row r="18" spans="1:255" x14ac:dyDescent="0.2">
      <c r="A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</row>
    <row r="19" spans="1:255" x14ac:dyDescent="0.2">
      <c r="A19" s="51" t="s">
        <v>35</v>
      </c>
      <c r="B19" s="51"/>
      <c r="C19" s="51"/>
      <c r="D19" s="5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</row>
    <row r="20" spans="1:255" x14ac:dyDescent="0.2">
      <c r="A20" s="51" t="s">
        <v>48</v>
      </c>
      <c r="B20" s="51"/>
      <c r="C20" s="51"/>
      <c r="D20" s="51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</row>
    <row r="21" spans="1:255" x14ac:dyDescent="0.2">
      <c r="A21" s="11"/>
      <c r="B21" s="11"/>
      <c r="C21" s="11"/>
      <c r="D21" s="11"/>
    </row>
    <row r="22" spans="1:255" ht="38.25" x14ac:dyDescent="0.2">
      <c r="A22" s="18" t="s">
        <v>28</v>
      </c>
      <c r="B22" s="18" t="s">
        <v>22</v>
      </c>
      <c r="C22" s="18" t="s">
        <v>23</v>
      </c>
      <c r="D22" s="18" t="s">
        <v>29</v>
      </c>
    </row>
    <row r="23" spans="1:255" x14ac:dyDescent="0.2">
      <c r="A23" s="41" t="s">
        <v>11</v>
      </c>
      <c r="B23" s="42" t="s">
        <v>43</v>
      </c>
      <c r="C23" s="43">
        <v>2015</v>
      </c>
      <c r="D23" s="44">
        <v>2999</v>
      </c>
    </row>
    <row r="24" spans="1:255" x14ac:dyDescent="0.2">
      <c r="A24" s="41" t="s">
        <v>14</v>
      </c>
      <c r="B24" s="42" t="s">
        <v>44</v>
      </c>
      <c r="C24" s="43">
        <v>2015</v>
      </c>
      <c r="D24" s="44">
        <v>2389</v>
      </c>
    </row>
    <row r="25" spans="1:255" x14ac:dyDescent="0.2">
      <c r="A25" s="41" t="s">
        <v>17</v>
      </c>
      <c r="B25" s="42" t="s">
        <v>45</v>
      </c>
      <c r="C25" s="43">
        <v>2015</v>
      </c>
      <c r="D25" s="44">
        <v>819</v>
      </c>
    </row>
    <row r="26" spans="1:255" s="34" customFormat="1" x14ac:dyDescent="0.2">
      <c r="A26" s="41" t="s">
        <v>25</v>
      </c>
      <c r="B26" s="42" t="s">
        <v>46</v>
      </c>
      <c r="C26" s="43">
        <v>2016</v>
      </c>
      <c r="D26" s="44">
        <v>1199</v>
      </c>
    </row>
    <row r="27" spans="1:255" s="34" customFormat="1" x14ac:dyDescent="0.2">
      <c r="A27" s="41" t="s">
        <v>26</v>
      </c>
      <c r="B27" s="42" t="s">
        <v>47</v>
      </c>
      <c r="C27" s="43">
        <v>2016</v>
      </c>
      <c r="D27" s="44">
        <v>2099</v>
      </c>
    </row>
    <row r="28" spans="1:255" x14ac:dyDescent="0.2">
      <c r="A28" s="41" t="s">
        <v>27</v>
      </c>
      <c r="B28" s="42" t="s">
        <v>50</v>
      </c>
      <c r="C28" s="43">
        <v>2017</v>
      </c>
      <c r="D28" s="44">
        <v>2430</v>
      </c>
    </row>
    <row r="29" spans="1:255" x14ac:dyDescent="0.2">
      <c r="A29" s="9"/>
      <c r="B29" s="9"/>
      <c r="C29" s="12" t="s">
        <v>18</v>
      </c>
      <c r="D29" s="31">
        <v>11935</v>
      </c>
    </row>
  </sheetData>
  <sheetProtection selectLockedCells="1" selectUnlockedCells="1"/>
  <mergeCells count="8">
    <mergeCell ref="A19:D19"/>
    <mergeCell ref="A20:D20"/>
    <mergeCell ref="A9:D9"/>
    <mergeCell ref="A3:D3"/>
    <mergeCell ref="A4:D4"/>
    <mergeCell ref="A5:D5"/>
    <mergeCell ref="A6:D6"/>
    <mergeCell ref="A7:D7"/>
  </mergeCells>
  <pageMargins left="0.78749999999999998" right="0.39374999999999999" top="0.39374999999999999" bottom="0.39374999999999999" header="0.51180555555555551" footer="0.51180555555555551"/>
  <pageSetup paperSize="9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Budynki </vt:lpstr>
      <vt:lpstr>pozost_śr_trw</vt:lpstr>
      <vt:lpstr>elektronika</vt:lpstr>
      <vt:lpstr>_1Excel_BuiltIn_Print_Area_1_1</vt:lpstr>
      <vt:lpstr>Excel_BuiltIn_Print_Area_1_1</vt:lpstr>
      <vt:lpstr>Excel_BuiltIn_Print_Area_1_1_1</vt:lpstr>
      <vt:lpstr>'Budynki 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2018-09-17T06:21:35Z</cp:lastPrinted>
  <dcterms:created xsi:type="dcterms:W3CDTF">2015-11-03T07:59:17Z</dcterms:created>
  <dcterms:modified xsi:type="dcterms:W3CDTF">2018-09-17T06:21:39Z</dcterms:modified>
</cp:coreProperties>
</file>